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0-2022\5-2020 Закон КК от 23-12-2020 № 535\"/>
    </mc:Choice>
  </mc:AlternateContent>
  <bookViews>
    <workbookView xWindow="120" yWindow="165" windowWidth="12120" windowHeight="9000" tabRatio="259"/>
  </bookViews>
  <sheets>
    <sheet name="Приложение 11" sheetId="11" r:id="rId1"/>
  </sheets>
  <definedNames>
    <definedName name="Date">'Приложение 11'!$A$2</definedName>
    <definedName name="Law">'Приложение 11'!$A$3</definedName>
    <definedName name="ReportNameYear">'Приложение 11'!$A$15</definedName>
    <definedName name="s" hidden="1">{#N/A,#N/A,FALSE,"Вып.доходы"}</definedName>
    <definedName name="TableHeaderYear1">'Приложение 11'!$Q$8</definedName>
    <definedName name="TableHeaderYear2">'Приложение 11'!$Q$9</definedName>
    <definedName name="TableHeaderYear3">'Приложение 11'!$Q$10</definedName>
    <definedName name="Unit">'Приложение 11'!$T$17</definedName>
    <definedName name="wrn.выпдох." hidden="1">{#N/A,#N/A,FALSE,"Вып.доходы"}</definedName>
    <definedName name="Year">'Приложение 11'!$A$1</definedName>
    <definedName name="Year1">'Приложение 11'!$T$10</definedName>
    <definedName name="Year2Year3">'Приложение 11'!$T$11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11'!$18:$20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11'!$A$1:$T$34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 refMode="R1C1"/>
</workbook>
</file>

<file path=xl/calcChain.xml><?xml version="1.0" encoding="utf-8"?>
<calcChain xmlns="http://schemas.openxmlformats.org/spreadsheetml/2006/main">
  <c r="T32" i="11" l="1"/>
  <c r="T31" i="11"/>
  <c r="T33" i="11"/>
  <c r="T21" i="11"/>
  <c r="T22" i="11"/>
  <c r="T23" i="11"/>
  <c r="T24" i="11"/>
  <c r="T25" i="11"/>
  <c r="T26" i="11"/>
  <c r="T27" i="11"/>
  <c r="T28" i="11"/>
  <c r="T29" i="11"/>
  <c r="T30" i="11"/>
  <c r="T12" i="11" l="1"/>
  <c r="A1" i="11" l="1"/>
  <c r="A15" i="11" s="1"/>
  <c r="T10" i="11" l="1"/>
  <c r="R5" i="11"/>
  <c r="T11" i="11"/>
  <c r="R4" i="11"/>
</calcChain>
</file>

<file path=xl/sharedStrings.xml><?xml version="1.0" encoding="utf-8"?>
<sst xmlns="http://schemas.openxmlformats.org/spreadsheetml/2006/main" count="67" uniqueCount="51">
  <si>
    <t>Елизовский муниципальный район</t>
  </si>
  <si>
    <t>Усть-Камчатский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</si>
  <si>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</si>
  <si>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</si>
  <si>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</si>
  <si>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</si>
  <si>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</si>
  <si>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Олюторский муниципальный район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</si>
  <si>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</si>
  <si>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</si>
  <si>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</si>
  <si>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Городской округ "поселок Палана"</t>
  </si>
  <si>
    <t>к Закону Камчатского края</t>
  </si>
  <si>
    <t>тыс. рублей</t>
  </si>
  <si>
    <t>ГРБС</t>
  </si>
  <si>
    <t>Петропавловск-Камчатский городской округ</t>
  </si>
  <si>
    <t>Усть-Большерецкий муниципальный район</t>
  </si>
  <si>
    <t>Нераспределенные ассигнования</t>
  </si>
  <si>
    <t>№ п\п</t>
  </si>
  <si>
    <t>Всего</t>
  </si>
  <si>
    <t>Наименование направления целевой статьи</t>
  </si>
  <si>
    <t xml:space="preserve">Код направления целевой статьи </t>
  </si>
  <si>
    <t xml:space="preserve">"О внесении изменений в Закон Камчатского края_x000D_
</t>
  </si>
  <si>
    <t>"</t>
  </si>
  <si>
    <t>"Приложение 11</t>
  </si>
  <si>
    <t>01.01.2020</t>
  </si>
  <si>
    <t>Закон Камчатского края от 29.11.2019 № 396 "О краевом бюджете на 2020 год и на плановый период 2021 и 2022 годов"</t>
  </si>
  <si>
    <t>1</t>
  </si>
  <si>
    <t>Дотации на поддержку мер по обеспечению сбалансированности бюджетов</t>
  </si>
  <si>
    <t>40030</t>
  </si>
  <si>
    <t>Министерство сельского хозяйства, пищевой и перерабатывающей промышленности Камчатского края</t>
  </si>
  <si>
    <t>2</t>
  </si>
  <si>
    <t>Министерство жилищно-коммунального хозяйства и энергетики Камчатского края</t>
  </si>
  <si>
    <t>3</t>
  </si>
  <si>
    <t>Министерство финансов Камчатского края</t>
  </si>
  <si>
    <t>4</t>
  </si>
  <si>
    <t>Министерство образования Камчатского края</t>
  </si>
  <si>
    <t>5</t>
  </si>
  <si>
    <t>Министерство культуры Камчатского края</t>
  </si>
  <si>
    <t>6</t>
  </si>
  <si>
    <t>Министерство туризма Камчатского края</t>
  </si>
  <si>
    <t>7</t>
  </si>
  <si>
    <t>Министерство территориального развития Камчатского края</t>
  </si>
  <si>
    <t>8</t>
  </si>
  <si>
    <t>Расходы, связанные с особым режимом безопасного функционирования закрытых административно-территориальных образований</t>
  </si>
  <si>
    <t>50100</t>
  </si>
  <si>
    <t>Расходы за счет средств федерального бюджета текущего года</t>
  </si>
  <si>
    <t>Расходы за счет средств федерального бюджета</t>
  </si>
  <si>
    <t>Расходы за счет средств краевого бюджета</t>
  </si>
  <si>
    <t>Приложение 13</t>
  </si>
  <si>
    <t>от 23.12.2020 № 535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</si>
</sst>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0000"/>
    <numFmt numFmtId="167" formatCode="###\ ###\ ###\ ##0.00000"/>
  </numFmts>
  <fonts count="22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8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b/>
      <i/>
      <sz val="16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color theme="0"/>
      <name val="Times New Roman"/>
      <family val="1"/>
      <charset val="204"/>
    </font>
    <font>
      <i/>
      <sz val="12"/>
      <color indexed="10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4"/>
      <color indexed="10"/>
      <name val="Times New Roman"/>
      <family val="1"/>
      <charset val="204"/>
    </font>
    <font>
      <sz val="12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0" fontId="4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</cellStyleXfs>
  <cellXfs count="77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horizontal="center" vertical="center"/>
    </xf>
    <xf numFmtId="0" fontId="5" fillId="0" borderId="0" xfId="0" applyFont="1" applyFill="1"/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/>
    </xf>
    <xf numFmtId="49" fontId="12" fillId="0" borderId="0" xfId="0" applyNumberFormat="1" applyFont="1" applyFill="1" applyAlignment="1">
      <alignment wrapText="1"/>
    </xf>
    <xf numFmtId="0" fontId="12" fillId="0" borderId="0" xfId="0" applyFont="1" applyFill="1" applyAlignment="1">
      <alignment horizontal="right" vertical="center"/>
    </xf>
    <xf numFmtId="0" fontId="15" fillId="0" borderId="0" xfId="0" applyFont="1" applyAlignment="1">
      <alignment horizontal="right" vertical="center"/>
    </xf>
    <xf numFmtId="0" fontId="12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wrapText="1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Fill="1"/>
    <xf numFmtId="0" fontId="13" fillId="0" borderId="0" xfId="0" applyFont="1" applyFill="1" applyAlignment="1">
      <alignment horizontal="right"/>
    </xf>
    <xf numFmtId="0" fontId="12" fillId="0" borderId="0" xfId="0" applyFont="1" applyFill="1"/>
    <xf numFmtId="0" fontId="16" fillId="0" borderId="0" xfId="0" applyFont="1" applyFill="1"/>
    <xf numFmtId="0" fontId="12" fillId="0" borderId="0" xfId="0" applyFont="1" applyFill="1" applyAlignment="1">
      <alignment wrapText="1"/>
    </xf>
    <xf numFmtId="0" fontId="12" fillId="0" borderId="0" xfId="0" applyFont="1" applyFill="1" applyAlignment="1">
      <alignment horizontal="right"/>
    </xf>
    <xf numFmtId="0" fontId="5" fillId="0" borderId="0" xfId="0" applyFont="1" applyFill="1" applyAlignment="1"/>
    <xf numFmtId="0" fontId="3" fillId="0" borderId="0" xfId="0" applyFont="1" applyFill="1" applyAlignment="1"/>
    <xf numFmtId="167" fontId="5" fillId="0" borderId="0" xfId="0" applyNumberFormat="1" applyFont="1" applyFill="1"/>
    <xf numFmtId="167" fontId="5" fillId="0" borderId="0" xfId="0" applyNumberFormat="1" applyFont="1" applyFill="1" applyAlignment="1">
      <alignment horizontal="center" vertical="center"/>
    </xf>
    <xf numFmtId="167" fontId="3" fillId="0" borderId="0" xfId="0" applyNumberFormat="1" applyFont="1" applyFill="1"/>
    <xf numFmtId="167" fontId="3" fillId="0" borderId="0" xfId="0" applyNumberFormat="1" applyFont="1" applyFill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166" fontId="9" fillId="0" borderId="2" xfId="0" applyNumberFormat="1" applyFont="1" applyFill="1" applyBorder="1" applyAlignment="1">
      <alignment horizontal="right" vertical="center"/>
    </xf>
    <xf numFmtId="0" fontId="17" fillId="0" borderId="0" xfId="0" applyFont="1" applyFill="1" applyAlignment="1">
      <alignment wrapText="1"/>
    </xf>
    <xf numFmtId="49" fontId="8" fillId="0" borderId="6" xfId="0" applyNumberFormat="1" applyFont="1" applyFill="1" applyBorder="1" applyAlignment="1">
      <alignment horizontal="center" vertical="center" wrapText="1"/>
    </xf>
    <xf numFmtId="166" fontId="10" fillId="0" borderId="3" xfId="0" applyNumberFormat="1" applyFont="1" applyFill="1" applyBorder="1" applyAlignment="1">
      <alignment horizontal="right" vertical="center"/>
    </xf>
    <xf numFmtId="49" fontId="10" fillId="0" borderId="3" xfId="0" applyNumberFormat="1" applyFont="1" applyFill="1" applyBorder="1" applyAlignment="1">
      <alignment horizontal="center" vertical="center"/>
    </xf>
    <xf numFmtId="49" fontId="10" fillId="0" borderId="3" xfId="0" applyNumberFormat="1" applyFont="1" applyFill="1" applyBorder="1" applyAlignment="1">
      <alignment horizontal="left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166" fontId="10" fillId="0" borderId="2" xfId="0" applyNumberFormat="1" applyFont="1" applyFill="1" applyBorder="1" applyAlignment="1">
      <alignment horizontal="right" vertical="center"/>
    </xf>
    <xf numFmtId="0" fontId="16" fillId="0" borderId="0" xfId="0" applyFont="1" applyFill="1" applyAlignment="1">
      <alignment horizontal="center" vertical="center"/>
    </xf>
    <xf numFmtId="49" fontId="14" fillId="0" borderId="3" xfId="0" applyNumberFormat="1" applyFont="1" applyFill="1" applyBorder="1" applyAlignment="1">
      <alignment horizontal="center" vertical="center"/>
    </xf>
    <xf numFmtId="49" fontId="14" fillId="0" borderId="3" xfId="0" applyNumberFormat="1" applyFont="1" applyFill="1" applyBorder="1" applyAlignment="1">
      <alignment horizontal="left" vertical="center" wrapText="1"/>
    </xf>
    <xf numFmtId="49" fontId="18" fillId="0" borderId="3" xfId="0" applyNumberFormat="1" applyFont="1" applyFill="1" applyBorder="1" applyAlignment="1">
      <alignment horizontal="center" vertical="center" wrapText="1"/>
    </xf>
    <xf numFmtId="166" fontId="14" fillId="0" borderId="3" xfId="0" applyNumberFormat="1" applyFont="1" applyFill="1" applyBorder="1" applyAlignment="1">
      <alignment horizontal="right" vertical="center"/>
    </xf>
    <xf numFmtId="166" fontId="19" fillId="0" borderId="0" xfId="0" applyNumberFormat="1" applyFont="1" applyFill="1" applyAlignment="1">
      <alignment horizontal="right" vertical="center"/>
    </xf>
    <xf numFmtId="49" fontId="8" fillId="0" borderId="6" xfId="0" applyNumberFormat="1" applyFont="1" applyFill="1" applyBorder="1" applyAlignment="1">
      <alignment horizontal="center" vertical="center"/>
    </xf>
    <xf numFmtId="49" fontId="8" fillId="0" borderId="6" xfId="0" applyNumberFormat="1" applyFont="1" applyFill="1" applyBorder="1" applyAlignment="1">
      <alignment horizontal="right" vertical="center" wrapText="1"/>
    </xf>
    <xf numFmtId="166" fontId="8" fillId="0" borderId="6" xfId="0" applyNumberFormat="1" applyFont="1" applyFill="1" applyBorder="1" applyAlignment="1">
      <alignment horizontal="right" vertical="center"/>
    </xf>
    <xf numFmtId="166" fontId="18" fillId="0" borderId="6" xfId="0" applyNumberFormat="1" applyFont="1" applyFill="1" applyBorder="1" applyAlignment="1">
      <alignment horizontal="right" vertical="center"/>
    </xf>
    <xf numFmtId="0" fontId="20" fillId="0" borderId="0" xfId="0" applyFont="1" applyFill="1" applyAlignment="1">
      <alignment wrapText="1"/>
    </xf>
    <xf numFmtId="0" fontId="15" fillId="0" borderId="0" xfId="0" applyNumberFormat="1" applyFont="1" applyAlignment="1">
      <alignment horizontal="right" vertical="center"/>
    </xf>
    <xf numFmtId="0" fontId="12" fillId="0" borderId="0" xfId="0" applyFont="1" applyFill="1" applyAlignment="1">
      <alignment vertical="center" wrapText="1"/>
    </xf>
    <xf numFmtId="0" fontId="2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/>
    </xf>
    <xf numFmtId="49" fontId="9" fillId="0" borderId="8" xfId="0" applyNumberFormat="1" applyFont="1" applyFill="1" applyBorder="1" applyAlignment="1">
      <alignment horizontal="center" vertical="center"/>
    </xf>
    <xf numFmtId="49" fontId="9" fillId="0" borderId="8" xfId="0" applyNumberFormat="1" applyFont="1" applyFill="1" applyBorder="1" applyAlignment="1">
      <alignment horizontal="left" vertical="center" wrapText="1"/>
    </xf>
    <xf numFmtId="49" fontId="7" fillId="0" borderId="8" xfId="0" applyNumberFormat="1" applyFont="1" applyFill="1" applyBorder="1" applyAlignment="1">
      <alignment horizontal="center" vertical="center" wrapText="1"/>
    </xf>
    <xf numFmtId="166" fontId="9" fillId="0" borderId="8" xfId="0" applyNumberFormat="1" applyFont="1" applyFill="1" applyBorder="1" applyAlignment="1">
      <alignment horizontal="right" vertical="center"/>
    </xf>
    <xf numFmtId="166" fontId="10" fillId="0" borderId="8" xfId="0" applyNumberFormat="1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wrapText="1"/>
    </xf>
    <xf numFmtId="0" fontId="12" fillId="0" borderId="0" xfId="0" applyFont="1" applyFill="1" applyAlignment="1">
      <alignment horizontal="right" vertical="center" wrapText="1"/>
    </xf>
    <xf numFmtId="1" fontId="3" fillId="2" borderId="3" xfId="0" applyNumberFormat="1" applyFont="1" applyFill="1" applyBorder="1" applyAlignment="1">
      <alignment horizontal="center" vertical="center" wrapText="1"/>
    </xf>
    <xf numFmtId="1" fontId="3" fillId="2" borderId="4" xfId="0" applyNumberFormat="1" applyFont="1" applyFill="1" applyBorder="1" applyAlignment="1">
      <alignment horizontal="center" vertical="center" wrapText="1"/>
    </xf>
    <xf numFmtId="1" fontId="3" fillId="2" borderId="5" xfId="0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1" fontId="3" fillId="0" borderId="3" xfId="0" applyNumberFormat="1" applyFont="1" applyFill="1" applyBorder="1" applyAlignment="1">
      <alignment horizontal="center" vertical="center" wrapText="1"/>
    </xf>
    <xf numFmtId="1" fontId="3" fillId="0" borderId="4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</cellXfs>
  <cellStyles count="5">
    <cellStyle name="Обычный" xfId="0" builtinId="0"/>
    <cellStyle name="Обычный 2" xfId="1"/>
    <cellStyle name="Обычный 2 2" xfId="4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E144"/>
  <sheetViews>
    <sheetView tabSelected="1" view="pageBreakPreview" topLeftCell="J1" zoomScale="70" zoomScaleNormal="50" zoomScaleSheetLayoutView="70" workbookViewId="0">
      <selection activeCell="T7" sqref="T7"/>
    </sheetView>
  </sheetViews>
  <sheetFormatPr defaultRowHeight="15.75" x14ac:dyDescent="0.25"/>
  <cols>
    <col min="1" max="1" width="9.140625" style="2"/>
    <col min="2" max="2" width="57.5703125" style="6" customWidth="1"/>
    <col min="3" max="3" width="15.85546875" style="2" customWidth="1"/>
    <col min="4" max="4" width="29.140625" style="6" customWidth="1"/>
    <col min="5" max="14" width="23.7109375" style="1" customWidth="1"/>
    <col min="15" max="15" width="28" style="1" customWidth="1"/>
    <col min="16" max="19" width="23.7109375" style="1" customWidth="1"/>
    <col min="20" max="20" width="23.7109375" style="2" customWidth="1"/>
    <col min="21" max="16384" width="9.140625" style="1"/>
  </cols>
  <sheetData>
    <row r="1" spans="1:31" ht="23.25" x14ac:dyDescent="0.25">
      <c r="A1" s="53">
        <f>YEAR(Date)</f>
        <v>2020</v>
      </c>
      <c r="T1" s="12" t="s">
        <v>49</v>
      </c>
    </row>
    <row r="2" spans="1:31" ht="23.25" x14ac:dyDescent="0.25">
      <c r="A2" s="53" t="s">
        <v>25</v>
      </c>
      <c r="T2" s="12" t="s">
        <v>12</v>
      </c>
    </row>
    <row r="3" spans="1:31" ht="23.25" x14ac:dyDescent="0.25">
      <c r="A3" s="53" t="s">
        <v>26</v>
      </c>
      <c r="T3" s="12" t="s">
        <v>22</v>
      </c>
    </row>
    <row r="4" spans="1:31" ht="23.25" x14ac:dyDescent="0.25">
      <c r="R4" s="62" t="str">
        <f>CONCATENATE("""О краевом бюджете на ",Year," год_x000D_")</f>
        <v>"О краевом бюджете на 2020 год_x000D_</v>
      </c>
      <c r="S4" s="62"/>
      <c r="T4" s="62"/>
    </row>
    <row r="5" spans="1:31" ht="23.25" customHeight="1" x14ac:dyDescent="0.25">
      <c r="R5" s="62" t="str">
        <f>CONCATENATE("и на плановый период ",Year+1," и ",Year+2," годов""")</f>
        <v>и на плановый период 2021 и 2022 годов"</v>
      </c>
      <c r="S5" s="62"/>
      <c r="T5" s="62"/>
      <c r="U5" s="52"/>
    </row>
    <row r="6" spans="1:31" ht="23.25" x14ac:dyDescent="0.25">
      <c r="T6" s="12" t="s">
        <v>50</v>
      </c>
    </row>
    <row r="8" spans="1:31" s="19" customFormat="1" ht="23.25" x14ac:dyDescent="0.35">
      <c r="A8" s="40"/>
      <c r="B8" s="15"/>
      <c r="C8" s="16"/>
      <c r="D8" s="15"/>
      <c r="E8" s="17"/>
      <c r="F8" s="17"/>
      <c r="G8" s="17"/>
      <c r="H8" s="17"/>
      <c r="I8" s="17"/>
      <c r="J8" s="17"/>
      <c r="K8" s="17"/>
      <c r="L8" s="17"/>
      <c r="M8" s="18"/>
      <c r="N8" s="18"/>
      <c r="Q8" s="20"/>
      <c r="R8" s="11"/>
      <c r="S8" s="11"/>
      <c r="T8" s="12" t="s">
        <v>24</v>
      </c>
      <c r="U8" s="17"/>
      <c r="W8" s="17"/>
      <c r="X8" s="17"/>
      <c r="Y8" s="17"/>
      <c r="Z8" s="17"/>
      <c r="AA8" s="17"/>
      <c r="AB8" s="17"/>
      <c r="AC8" s="17"/>
      <c r="AD8" s="17"/>
      <c r="AE8" s="17"/>
    </row>
    <row r="9" spans="1:31" s="19" customFormat="1" ht="23.25" x14ac:dyDescent="0.35">
      <c r="A9" s="14"/>
      <c r="B9" s="15"/>
      <c r="C9" s="16"/>
      <c r="D9" s="15"/>
      <c r="E9" s="17"/>
      <c r="F9" s="17"/>
      <c r="G9" s="17"/>
      <c r="H9" s="17"/>
      <c r="I9" s="17"/>
      <c r="J9" s="17"/>
      <c r="K9" s="17"/>
      <c r="L9" s="17"/>
      <c r="M9" s="18"/>
      <c r="N9" s="18"/>
      <c r="Q9" s="20"/>
      <c r="R9" s="11"/>
      <c r="S9" s="11"/>
      <c r="T9" s="12" t="s">
        <v>12</v>
      </c>
      <c r="U9" s="17"/>
      <c r="W9" s="17"/>
      <c r="X9" s="17"/>
      <c r="Y9" s="17"/>
      <c r="Z9" s="17"/>
      <c r="AA9" s="17"/>
      <c r="AB9" s="17"/>
      <c r="AC9" s="17"/>
      <c r="AD9" s="17"/>
      <c r="AE9" s="17"/>
    </row>
    <row r="10" spans="1:31" s="19" customFormat="1" ht="23.25" x14ac:dyDescent="0.35">
      <c r="A10" s="14"/>
      <c r="B10" s="15"/>
      <c r="C10" s="16"/>
      <c r="D10" s="15"/>
      <c r="E10" s="17"/>
      <c r="F10" s="17"/>
      <c r="G10" s="17"/>
      <c r="H10" s="17"/>
      <c r="I10" s="17"/>
      <c r="J10" s="17"/>
      <c r="K10" s="17"/>
      <c r="L10" s="17"/>
      <c r="M10" s="18"/>
      <c r="N10" s="18"/>
      <c r="Q10" s="20"/>
      <c r="R10" s="11"/>
      <c r="S10" s="11"/>
      <c r="T10" s="13" t="str">
        <f>CONCATENATE("""О краевом бюджете на ",Year," год")</f>
        <v>"О краевом бюджете на 2020 год</v>
      </c>
      <c r="U10" s="17"/>
      <c r="W10" s="17"/>
      <c r="X10" s="17"/>
      <c r="Y10" s="17"/>
      <c r="Z10" s="17"/>
      <c r="AA10" s="17"/>
      <c r="AB10" s="17"/>
      <c r="AC10" s="17"/>
      <c r="AD10" s="17"/>
      <c r="AE10" s="17"/>
    </row>
    <row r="11" spans="1:31" s="19" customFormat="1" ht="23.25" x14ac:dyDescent="0.35">
      <c r="A11" s="14"/>
      <c r="B11" s="15"/>
      <c r="C11" s="16"/>
      <c r="D11" s="15"/>
      <c r="E11" s="17"/>
      <c r="F11" s="17"/>
      <c r="G11" s="17"/>
      <c r="H11" s="17"/>
      <c r="I11" s="17"/>
      <c r="J11" s="17"/>
      <c r="K11" s="17"/>
      <c r="L11" s="17"/>
      <c r="M11" s="18"/>
      <c r="N11" s="18"/>
      <c r="Q11" s="20"/>
      <c r="R11" s="11"/>
      <c r="S11" s="11"/>
      <c r="T11" s="51" t="str">
        <f>CONCATENATE("и на плановый период ",Year+1," и ",Year+2," годов""")</f>
        <v>и на плановый период 2021 и 2022 годов"</v>
      </c>
      <c r="U11" s="17"/>
      <c r="V11" s="20"/>
      <c r="W11" s="17"/>
      <c r="X11" s="17"/>
      <c r="Y11" s="17"/>
      <c r="Z11" s="17"/>
      <c r="AA11" s="17"/>
      <c r="AB11" s="17"/>
      <c r="AC11" s="17"/>
      <c r="AD11" s="17"/>
      <c r="AE11" s="17"/>
    </row>
    <row r="12" spans="1:31" s="19" customFormat="1" ht="23.25" x14ac:dyDescent="0.35">
      <c r="A12" s="14"/>
      <c r="B12" s="21"/>
      <c r="C12" s="14"/>
      <c r="D12" s="21"/>
      <c r="M12" s="22"/>
      <c r="N12" s="22"/>
      <c r="Q12" s="20"/>
      <c r="R12" s="11"/>
      <c r="S12" s="11"/>
      <c r="T12" s="12" t="str">
        <f>MID(Law,24,19)</f>
        <v>от 29.11.2019 № 396</v>
      </c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</row>
    <row r="13" spans="1:31" s="19" customFormat="1" ht="23.25" x14ac:dyDescent="0.35">
      <c r="A13" s="14"/>
      <c r="B13" s="21"/>
      <c r="C13" s="14"/>
      <c r="D13" s="21"/>
      <c r="M13" s="22"/>
      <c r="N13" s="22"/>
      <c r="Q13" s="20"/>
      <c r="R13" s="11"/>
      <c r="S13" s="11"/>
      <c r="T13" s="12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</row>
    <row r="14" spans="1:31" s="19" customFormat="1" ht="23.25" x14ac:dyDescent="0.35">
      <c r="A14" s="14"/>
      <c r="B14" s="21"/>
      <c r="C14" s="14"/>
      <c r="D14" s="21"/>
      <c r="M14" s="22"/>
      <c r="N14" s="22"/>
      <c r="Q14" s="20"/>
      <c r="R14" s="11"/>
      <c r="S14" s="11"/>
      <c r="T14" s="12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</row>
    <row r="15" spans="1:31" ht="27" x14ac:dyDescent="0.35">
      <c r="A15" s="66" t="str">
        <f>CONCATENATE("Распределение дотаций на поддержку мер по обеспечению сбалансированности местных бюджетов и иных дотаций бюджетам муниципальных районов (городских округов), предоставляемых из краевого бюджета, на ",Year," год")</f>
        <v>Распределение дотаций на поддержку мер по обеспечению сбалансированности местных бюджетов и иных дотаций бюджетам муниципальных районов (городских округов), предоставляемых из краевого бюджета, на 2020 год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</row>
    <row r="16" spans="1:31" ht="27" x14ac:dyDescent="0.35">
      <c r="A16" s="54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/>
      <c r="S16" s="54"/>
      <c r="T16" s="54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</row>
    <row r="17" spans="1:31" ht="19.5" customHeight="1" x14ac:dyDescent="0.25">
      <c r="B17" s="7"/>
      <c r="C17" s="7"/>
      <c r="D17" s="7"/>
      <c r="E17" s="7"/>
      <c r="F17" s="7"/>
      <c r="G17" s="7"/>
      <c r="H17" s="7"/>
      <c r="I17" s="8"/>
      <c r="J17" s="7"/>
      <c r="K17" s="7"/>
      <c r="L17" s="7"/>
      <c r="M17" s="7"/>
      <c r="N17" s="9"/>
      <c r="Q17" s="7"/>
      <c r="T17" s="10" t="s">
        <v>13</v>
      </c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</row>
    <row r="18" spans="1:31" s="2" customFormat="1" ht="15.75" customHeight="1" x14ac:dyDescent="0.2">
      <c r="A18" s="69" t="s">
        <v>18</v>
      </c>
      <c r="B18" s="67" t="s">
        <v>20</v>
      </c>
      <c r="C18" s="67" t="s">
        <v>21</v>
      </c>
      <c r="D18" s="67" t="s">
        <v>14</v>
      </c>
      <c r="E18" s="68" t="s">
        <v>15</v>
      </c>
      <c r="F18" s="63" t="s">
        <v>0</v>
      </c>
      <c r="G18" s="71" t="s">
        <v>1</v>
      </c>
      <c r="H18" s="69" t="s">
        <v>16</v>
      </c>
      <c r="I18" s="73" t="s">
        <v>2</v>
      </c>
      <c r="J18" s="71" t="s">
        <v>3</v>
      </c>
      <c r="K18" s="71" t="s">
        <v>4</v>
      </c>
      <c r="L18" s="63" t="s">
        <v>5</v>
      </c>
      <c r="M18" s="63" t="s">
        <v>6</v>
      </c>
      <c r="N18" s="63" t="s">
        <v>11</v>
      </c>
      <c r="O18" s="63" t="s">
        <v>7</v>
      </c>
      <c r="P18" s="63" t="s">
        <v>8</v>
      </c>
      <c r="Q18" s="63" t="s">
        <v>9</v>
      </c>
      <c r="R18" s="63" t="s">
        <v>10</v>
      </c>
      <c r="S18" s="64" t="s">
        <v>17</v>
      </c>
      <c r="T18" s="75" t="s">
        <v>19</v>
      </c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</row>
    <row r="19" spans="1:31" s="2" customFormat="1" ht="75" customHeight="1" x14ac:dyDescent="0.2">
      <c r="A19" s="70"/>
      <c r="B19" s="68"/>
      <c r="C19" s="68"/>
      <c r="D19" s="68"/>
      <c r="E19" s="72"/>
      <c r="F19" s="64"/>
      <c r="G19" s="69"/>
      <c r="H19" s="70"/>
      <c r="I19" s="74"/>
      <c r="J19" s="69"/>
      <c r="K19" s="69"/>
      <c r="L19" s="64"/>
      <c r="M19" s="64"/>
      <c r="N19" s="64"/>
      <c r="O19" s="64"/>
      <c r="P19" s="64"/>
      <c r="Q19" s="64"/>
      <c r="R19" s="64"/>
      <c r="S19" s="65"/>
      <c r="T19" s="76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</row>
    <row r="20" spans="1:31" s="24" customFormat="1" x14ac:dyDescent="0.25">
      <c r="A20" s="60">
        <v>1</v>
      </c>
      <c r="B20" s="61">
        <v>2</v>
      </c>
      <c r="C20" s="60">
        <v>3</v>
      </c>
      <c r="D20" s="61">
        <v>4</v>
      </c>
      <c r="E20" s="60">
        <v>5</v>
      </c>
      <c r="F20" s="61">
        <v>6</v>
      </c>
      <c r="G20" s="60">
        <v>7</v>
      </c>
      <c r="H20" s="61">
        <v>8</v>
      </c>
      <c r="I20" s="60">
        <v>9</v>
      </c>
      <c r="J20" s="61">
        <v>10</v>
      </c>
      <c r="K20" s="60">
        <v>11</v>
      </c>
      <c r="L20" s="61">
        <v>12</v>
      </c>
      <c r="M20" s="60">
        <v>13</v>
      </c>
      <c r="N20" s="61">
        <v>14</v>
      </c>
      <c r="O20" s="60">
        <v>15</v>
      </c>
      <c r="P20" s="61">
        <v>16</v>
      </c>
      <c r="Q20" s="60">
        <v>17</v>
      </c>
      <c r="R20" s="61">
        <v>18</v>
      </c>
      <c r="S20" s="60">
        <v>19</v>
      </c>
      <c r="T20" s="61">
        <v>20</v>
      </c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</row>
    <row r="21" spans="1:31" ht="112.5" x14ac:dyDescent="0.25">
      <c r="A21" s="55" t="s">
        <v>27</v>
      </c>
      <c r="B21" s="56" t="s">
        <v>28</v>
      </c>
      <c r="C21" s="55" t="s">
        <v>29</v>
      </c>
      <c r="D21" s="57" t="s">
        <v>30</v>
      </c>
      <c r="E21" s="58"/>
      <c r="F21" s="58"/>
      <c r="G21" s="58"/>
      <c r="H21" s="58"/>
      <c r="I21" s="58"/>
      <c r="J21" s="58"/>
      <c r="K21" s="58">
        <v>18000</v>
      </c>
      <c r="L21" s="58"/>
      <c r="M21" s="58"/>
      <c r="N21" s="58"/>
      <c r="O21" s="58"/>
      <c r="P21" s="58"/>
      <c r="Q21" s="58"/>
      <c r="R21" s="58"/>
      <c r="S21" s="58"/>
      <c r="T21" s="59">
        <f t="shared" ref="T21:T33" si="0">SUM(E21:S21)</f>
        <v>18000</v>
      </c>
      <c r="U21" s="5"/>
      <c r="V21" s="5"/>
      <c r="W21" s="5"/>
      <c r="X21" s="5"/>
      <c r="Y21" s="5"/>
      <c r="Z21" s="3"/>
      <c r="AA21" s="3"/>
      <c r="AB21" s="3"/>
      <c r="AC21" s="3"/>
      <c r="AD21" s="3"/>
      <c r="AE21" s="3"/>
    </row>
    <row r="22" spans="1:31" ht="112.5" x14ac:dyDescent="0.25">
      <c r="A22" s="29" t="s">
        <v>31</v>
      </c>
      <c r="B22" s="30" t="s">
        <v>28</v>
      </c>
      <c r="C22" s="29" t="s">
        <v>29</v>
      </c>
      <c r="D22" s="31" t="s">
        <v>32</v>
      </c>
      <c r="E22" s="32"/>
      <c r="F22" s="32">
        <v>8000</v>
      </c>
      <c r="G22" s="32"/>
      <c r="H22" s="32"/>
      <c r="I22" s="32"/>
      <c r="J22" s="32">
        <v>984.54100000000005</v>
      </c>
      <c r="K22" s="32"/>
      <c r="L22" s="32"/>
      <c r="M22" s="32">
        <v>167984.46599999999</v>
      </c>
      <c r="N22" s="32"/>
      <c r="O22" s="32"/>
      <c r="P22" s="32"/>
      <c r="Q22" s="32"/>
      <c r="R22" s="32"/>
      <c r="S22" s="32"/>
      <c r="T22" s="39">
        <f t="shared" si="0"/>
        <v>176969.00699999998</v>
      </c>
      <c r="U22" s="5"/>
      <c r="V22" s="5"/>
      <c r="W22" s="5"/>
      <c r="X22" s="5"/>
      <c r="Y22" s="5"/>
      <c r="Z22" s="3"/>
      <c r="AA22" s="3"/>
      <c r="AB22" s="3"/>
      <c r="AC22" s="3"/>
      <c r="AD22" s="3"/>
      <c r="AE22" s="3"/>
    </row>
    <row r="23" spans="1:31" ht="60.75" x14ac:dyDescent="0.25">
      <c r="A23" s="29" t="s">
        <v>33</v>
      </c>
      <c r="B23" s="30" t="s">
        <v>28</v>
      </c>
      <c r="C23" s="29" t="s">
        <v>29</v>
      </c>
      <c r="D23" s="31" t="s">
        <v>34</v>
      </c>
      <c r="E23" s="32">
        <v>52122.5864</v>
      </c>
      <c r="F23" s="32">
        <v>199311.2</v>
      </c>
      <c r="G23" s="32">
        <v>135557.6</v>
      </c>
      <c r="H23" s="32">
        <v>15584.3</v>
      </c>
      <c r="I23" s="32">
        <v>2950</v>
      </c>
      <c r="J23" s="32">
        <v>121563.6</v>
      </c>
      <c r="K23" s="32">
        <v>31672.3</v>
      </c>
      <c r="L23" s="32">
        <v>24842.9</v>
      </c>
      <c r="M23" s="32">
        <v>6093.2</v>
      </c>
      <c r="N23" s="32">
        <v>39875.9</v>
      </c>
      <c r="O23" s="32">
        <v>2605.5623999999998</v>
      </c>
      <c r="P23" s="32">
        <v>5230.2</v>
      </c>
      <c r="Q23" s="32">
        <v>39233.5</v>
      </c>
      <c r="R23" s="32">
        <v>65094.1</v>
      </c>
      <c r="S23" s="32">
        <v>115314.81056</v>
      </c>
      <c r="T23" s="39">
        <f t="shared" si="0"/>
        <v>857051.75936000003</v>
      </c>
      <c r="U23" s="5"/>
      <c r="V23" s="5"/>
      <c r="W23" s="5"/>
      <c r="X23" s="5"/>
      <c r="Y23" s="5"/>
      <c r="Z23" s="3"/>
      <c r="AA23" s="3"/>
      <c r="AB23" s="3"/>
      <c r="AC23" s="3"/>
      <c r="AD23" s="3"/>
      <c r="AE23" s="3"/>
    </row>
    <row r="24" spans="1:31" ht="60.75" x14ac:dyDescent="0.25">
      <c r="A24" s="29" t="s">
        <v>35</v>
      </c>
      <c r="B24" s="30" t="s">
        <v>28</v>
      </c>
      <c r="C24" s="29" t="s">
        <v>29</v>
      </c>
      <c r="D24" s="31" t="s">
        <v>36</v>
      </c>
      <c r="E24" s="32"/>
      <c r="F24" s="32">
        <v>46611.664259999998</v>
      </c>
      <c r="G24" s="32">
        <v>6269.06</v>
      </c>
      <c r="H24" s="32">
        <v>1760.0257799999999</v>
      </c>
      <c r="I24" s="32">
        <v>121.60178000000001</v>
      </c>
      <c r="J24" s="32">
        <v>4371.9553999999998</v>
      </c>
      <c r="K24" s="32">
        <v>504.80739</v>
      </c>
      <c r="L24" s="32">
        <v>196.80287999999999</v>
      </c>
      <c r="M24" s="32">
        <v>3020.04423</v>
      </c>
      <c r="N24" s="32">
        <v>1271.2068999999999</v>
      </c>
      <c r="O24" s="32">
        <v>319.20468</v>
      </c>
      <c r="P24" s="32">
        <v>608.00891000000001</v>
      </c>
      <c r="Q24" s="32">
        <v>721.61057000000005</v>
      </c>
      <c r="R24" s="32">
        <v>532.00779999999997</v>
      </c>
      <c r="S24" s="32"/>
      <c r="T24" s="39">
        <f t="shared" si="0"/>
        <v>66308.000580000007</v>
      </c>
      <c r="U24" s="5"/>
      <c r="V24" s="5"/>
      <c r="W24" s="5"/>
      <c r="X24" s="5"/>
      <c r="Y24" s="5"/>
      <c r="Z24" s="3"/>
      <c r="AA24" s="3"/>
      <c r="AB24" s="3"/>
      <c r="AC24" s="3"/>
      <c r="AD24" s="3"/>
      <c r="AE24" s="3"/>
    </row>
    <row r="25" spans="1:31" ht="60.75" x14ac:dyDescent="0.25">
      <c r="A25" s="29" t="s">
        <v>37</v>
      </c>
      <c r="B25" s="30" t="s">
        <v>28</v>
      </c>
      <c r="C25" s="29" t="s">
        <v>29</v>
      </c>
      <c r="D25" s="31" t="s">
        <v>38</v>
      </c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>
        <v>2250</v>
      </c>
      <c r="R25" s="32"/>
      <c r="S25" s="32"/>
      <c r="T25" s="39">
        <f t="shared" si="0"/>
        <v>2250</v>
      </c>
      <c r="U25" s="5"/>
      <c r="V25" s="5"/>
      <c r="W25" s="5"/>
      <c r="X25" s="5"/>
      <c r="Y25" s="5"/>
      <c r="Z25" s="3"/>
      <c r="AA25" s="3"/>
      <c r="AB25" s="3"/>
      <c r="AC25" s="3"/>
      <c r="AD25" s="3"/>
      <c r="AE25" s="3"/>
    </row>
    <row r="26" spans="1:31" ht="60.75" x14ac:dyDescent="0.25">
      <c r="A26" s="29" t="s">
        <v>39</v>
      </c>
      <c r="B26" s="30" t="s">
        <v>28</v>
      </c>
      <c r="C26" s="29" t="s">
        <v>29</v>
      </c>
      <c r="D26" s="31" t="s">
        <v>40</v>
      </c>
      <c r="E26" s="32"/>
      <c r="F26" s="32"/>
      <c r="G26" s="32">
        <v>1464</v>
      </c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9">
        <f t="shared" si="0"/>
        <v>1464</v>
      </c>
      <c r="U26" s="5"/>
      <c r="V26" s="5"/>
      <c r="W26" s="5"/>
      <c r="X26" s="5"/>
      <c r="Y26" s="5"/>
      <c r="Z26" s="3"/>
      <c r="AA26" s="3"/>
      <c r="AB26" s="3"/>
      <c r="AC26" s="3"/>
      <c r="AD26" s="3"/>
      <c r="AE26" s="3"/>
    </row>
    <row r="27" spans="1:31" ht="75" x14ac:dyDescent="0.25">
      <c r="A27" s="29" t="s">
        <v>41</v>
      </c>
      <c r="B27" s="30" t="s">
        <v>28</v>
      </c>
      <c r="C27" s="29" t="s">
        <v>29</v>
      </c>
      <c r="D27" s="31" t="s">
        <v>42</v>
      </c>
      <c r="E27" s="32">
        <v>3000</v>
      </c>
      <c r="F27" s="32"/>
      <c r="G27" s="32">
        <v>2500</v>
      </c>
      <c r="H27" s="32"/>
      <c r="I27" s="32"/>
      <c r="J27" s="32">
        <v>3000</v>
      </c>
      <c r="K27" s="32">
        <v>1500</v>
      </c>
      <c r="L27" s="32">
        <v>700</v>
      </c>
      <c r="M27" s="32"/>
      <c r="N27" s="32"/>
      <c r="O27" s="32"/>
      <c r="P27" s="32"/>
      <c r="Q27" s="32"/>
      <c r="R27" s="32"/>
      <c r="S27" s="32"/>
      <c r="T27" s="39">
        <f t="shared" si="0"/>
        <v>10700</v>
      </c>
      <c r="U27" s="5"/>
      <c r="V27" s="5"/>
      <c r="W27" s="5"/>
      <c r="X27" s="5"/>
      <c r="Y27" s="5"/>
      <c r="Z27" s="3"/>
      <c r="AA27" s="3"/>
      <c r="AB27" s="3"/>
      <c r="AC27" s="3"/>
      <c r="AD27" s="3"/>
      <c r="AE27" s="3"/>
    </row>
    <row r="28" spans="1:31" ht="81" x14ac:dyDescent="0.25">
      <c r="A28" s="29" t="s">
        <v>43</v>
      </c>
      <c r="B28" s="30" t="s">
        <v>44</v>
      </c>
      <c r="C28" s="29" t="s">
        <v>45</v>
      </c>
      <c r="D28" s="31" t="s">
        <v>34</v>
      </c>
      <c r="E28" s="32"/>
      <c r="F28" s="32"/>
      <c r="G28" s="32"/>
      <c r="H28" s="32"/>
      <c r="I28" s="32"/>
      <c r="J28" s="32"/>
      <c r="K28" s="32"/>
      <c r="L28" s="32"/>
      <c r="M28" s="32">
        <v>461132</v>
      </c>
      <c r="N28" s="32"/>
      <c r="O28" s="32"/>
      <c r="P28" s="32"/>
      <c r="Q28" s="32"/>
      <c r="R28" s="32"/>
      <c r="S28" s="32"/>
      <c r="T28" s="39">
        <f t="shared" si="0"/>
        <v>461132</v>
      </c>
      <c r="U28" s="5"/>
      <c r="V28" s="5"/>
      <c r="W28" s="5"/>
      <c r="X28" s="5"/>
      <c r="Y28" s="5"/>
      <c r="Z28" s="3"/>
      <c r="AA28" s="3"/>
      <c r="AB28" s="3"/>
      <c r="AC28" s="3"/>
      <c r="AD28" s="3"/>
      <c r="AE28" s="3"/>
    </row>
    <row r="29" spans="1:31" ht="37.5" x14ac:dyDescent="0.3">
      <c r="A29" s="46"/>
      <c r="B29" s="47" t="s">
        <v>46</v>
      </c>
      <c r="C29" s="46"/>
      <c r="D29" s="34"/>
      <c r="E29" s="48"/>
      <c r="F29" s="48"/>
      <c r="G29" s="48"/>
      <c r="H29" s="48"/>
      <c r="I29" s="48"/>
      <c r="J29" s="48"/>
      <c r="K29" s="48"/>
      <c r="L29" s="48"/>
      <c r="M29" s="48">
        <v>461132</v>
      </c>
      <c r="N29" s="48"/>
      <c r="O29" s="48"/>
      <c r="P29" s="48"/>
      <c r="Q29" s="48"/>
      <c r="R29" s="48"/>
      <c r="S29" s="48"/>
      <c r="T29" s="49">
        <f t="shared" si="0"/>
        <v>461132</v>
      </c>
      <c r="U29" s="50"/>
      <c r="V29" s="50"/>
      <c r="W29" s="50"/>
      <c r="X29" s="50"/>
      <c r="Y29" s="50"/>
      <c r="Z29" s="3"/>
      <c r="AA29" s="3"/>
      <c r="AB29" s="3"/>
      <c r="AC29" s="3"/>
      <c r="AD29" s="3"/>
      <c r="AE29" s="3"/>
    </row>
    <row r="30" spans="1:31" ht="20.25" x14ac:dyDescent="0.25">
      <c r="A30" s="36"/>
      <c r="B30" s="37" t="s">
        <v>19</v>
      </c>
      <c r="C30" s="36"/>
      <c r="D30" s="38"/>
      <c r="E30" s="35">
        <v>55122.5864</v>
      </c>
      <c r="F30" s="35">
        <v>253922.86426</v>
      </c>
      <c r="G30" s="35">
        <v>145790.66</v>
      </c>
      <c r="H30" s="35">
        <v>17344.325779999999</v>
      </c>
      <c r="I30" s="35">
        <v>3071.60178</v>
      </c>
      <c r="J30" s="35">
        <v>129920.09639999999</v>
      </c>
      <c r="K30" s="35">
        <v>51677.107389999997</v>
      </c>
      <c r="L30" s="35">
        <v>25739.702880000001</v>
      </c>
      <c r="M30" s="35">
        <v>638229.71022999997</v>
      </c>
      <c r="N30" s="35">
        <v>41147.106899999999</v>
      </c>
      <c r="O30" s="35">
        <v>2924.7670800000001</v>
      </c>
      <c r="P30" s="35">
        <v>5838.2089100000003</v>
      </c>
      <c r="Q30" s="35">
        <v>42205.110569999997</v>
      </c>
      <c r="R30" s="35">
        <v>65626.107799999998</v>
      </c>
      <c r="S30" s="35">
        <v>115314.81056</v>
      </c>
      <c r="T30" s="35">
        <f t="shared" si="0"/>
        <v>1593874.7669399998</v>
      </c>
      <c r="U30" s="5"/>
      <c r="V30" s="5"/>
      <c r="W30" s="5"/>
      <c r="X30" s="5"/>
      <c r="Y30" s="5"/>
      <c r="Z30" s="3"/>
      <c r="AA30" s="3"/>
      <c r="AB30" s="3"/>
      <c r="AC30" s="3"/>
      <c r="AD30" s="3"/>
      <c r="AE30" s="3"/>
    </row>
    <row r="31" spans="1:31" ht="40.5" x14ac:dyDescent="0.25">
      <c r="A31" s="36"/>
      <c r="B31" s="37" t="s">
        <v>48</v>
      </c>
      <c r="C31" s="36"/>
      <c r="D31" s="38"/>
      <c r="E31" s="35">
        <v>55122.5864</v>
      </c>
      <c r="F31" s="35">
        <v>253922.86426</v>
      </c>
      <c r="G31" s="35">
        <v>145790.66</v>
      </c>
      <c r="H31" s="35">
        <v>17344.325779999999</v>
      </c>
      <c r="I31" s="35">
        <v>3071.60178</v>
      </c>
      <c r="J31" s="35">
        <v>129920.09639999999</v>
      </c>
      <c r="K31" s="35">
        <v>51677.107389999997</v>
      </c>
      <c r="L31" s="35">
        <v>25739.702880000001</v>
      </c>
      <c r="M31" s="35">
        <v>177097.71023</v>
      </c>
      <c r="N31" s="35">
        <v>41147.106899999999</v>
      </c>
      <c r="O31" s="35">
        <v>2924.7670800000001</v>
      </c>
      <c r="P31" s="35">
        <v>5838.2089100000003</v>
      </c>
      <c r="Q31" s="35">
        <v>42205.110569999997</v>
      </c>
      <c r="R31" s="35">
        <v>65626.107799999998</v>
      </c>
      <c r="S31" s="35">
        <v>115314.81056</v>
      </c>
      <c r="T31" s="35">
        <f t="shared" si="0"/>
        <v>1132742.76694</v>
      </c>
      <c r="U31" s="5"/>
      <c r="V31" s="5"/>
      <c r="W31" s="5"/>
      <c r="X31" s="5"/>
      <c r="Y31" s="5"/>
      <c r="Z31" s="3"/>
      <c r="AA31" s="3"/>
      <c r="AB31" s="3"/>
      <c r="AC31" s="3"/>
      <c r="AD31" s="3"/>
      <c r="AE31" s="3"/>
    </row>
    <row r="32" spans="1:31" ht="40.5" x14ac:dyDescent="0.25">
      <c r="A32" s="36"/>
      <c r="B32" s="37" t="s">
        <v>47</v>
      </c>
      <c r="C32" s="36"/>
      <c r="D32" s="38"/>
      <c r="E32" s="35"/>
      <c r="F32" s="35"/>
      <c r="G32" s="35"/>
      <c r="H32" s="35"/>
      <c r="I32" s="35"/>
      <c r="J32" s="35"/>
      <c r="K32" s="35"/>
      <c r="L32" s="35"/>
      <c r="M32" s="35">
        <v>461132</v>
      </c>
      <c r="N32" s="35"/>
      <c r="O32" s="35"/>
      <c r="P32" s="35"/>
      <c r="Q32" s="35"/>
      <c r="R32" s="35"/>
      <c r="S32" s="35"/>
      <c r="T32" s="35">
        <f t="shared" si="0"/>
        <v>461132</v>
      </c>
      <c r="U32" s="5"/>
      <c r="V32" s="5"/>
      <c r="W32" s="5"/>
      <c r="X32" s="5"/>
      <c r="Y32" s="5"/>
      <c r="Z32" s="3"/>
      <c r="AA32" s="3"/>
      <c r="AB32" s="3"/>
      <c r="AC32" s="3"/>
      <c r="AD32" s="3"/>
      <c r="AE32" s="3"/>
    </row>
    <row r="33" spans="1:31" ht="40.5" x14ac:dyDescent="0.25">
      <c r="A33" s="41"/>
      <c r="B33" s="42" t="s">
        <v>46</v>
      </c>
      <c r="C33" s="41"/>
      <c r="D33" s="43"/>
      <c r="E33" s="44"/>
      <c r="F33" s="44"/>
      <c r="G33" s="44"/>
      <c r="H33" s="44"/>
      <c r="I33" s="44"/>
      <c r="J33" s="44"/>
      <c r="K33" s="44"/>
      <c r="L33" s="44"/>
      <c r="M33" s="44">
        <v>461132</v>
      </c>
      <c r="N33" s="44"/>
      <c r="O33" s="44"/>
      <c r="P33" s="44"/>
      <c r="Q33" s="44"/>
      <c r="R33" s="44"/>
      <c r="S33" s="44"/>
      <c r="T33" s="44">
        <f t="shared" si="0"/>
        <v>461132</v>
      </c>
      <c r="U33" s="33"/>
      <c r="V33" s="33"/>
      <c r="W33" s="33"/>
      <c r="X33" s="33"/>
      <c r="Y33" s="33"/>
      <c r="Z33" s="3"/>
      <c r="AA33" s="3"/>
      <c r="AB33" s="3"/>
      <c r="AC33" s="3"/>
      <c r="AD33" s="3"/>
      <c r="AE33" s="3"/>
    </row>
    <row r="34" spans="1:31" x14ac:dyDescent="0.25">
      <c r="B34" s="5"/>
      <c r="C34" s="4"/>
      <c r="D34" s="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45" t="s">
        <v>23</v>
      </c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</row>
    <row r="35" spans="1:31" x14ac:dyDescent="0.25">
      <c r="B35" s="5"/>
      <c r="C35" s="4"/>
      <c r="D35" s="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6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</row>
    <row r="36" spans="1:31" x14ac:dyDescent="0.25">
      <c r="B36" s="5"/>
      <c r="C36" s="4"/>
      <c r="D36" s="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6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</row>
    <row r="37" spans="1:31" x14ac:dyDescent="0.25">
      <c r="B37" s="5"/>
      <c r="C37" s="4"/>
      <c r="D37" s="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6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</row>
    <row r="38" spans="1:31" x14ac:dyDescent="0.25">
      <c r="B38" s="5"/>
      <c r="C38" s="4"/>
      <c r="D38" s="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6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</row>
    <row r="39" spans="1:31" x14ac:dyDescent="0.25">
      <c r="B39" s="5"/>
      <c r="C39" s="4"/>
      <c r="D39" s="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6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</row>
    <row r="40" spans="1:31" x14ac:dyDescent="0.25">
      <c r="B40" s="5"/>
      <c r="C40" s="4"/>
      <c r="D40" s="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6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</row>
    <row r="41" spans="1:31" x14ac:dyDescent="0.25">
      <c r="B41" s="5"/>
      <c r="C41" s="4"/>
      <c r="D41" s="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6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</row>
    <row r="42" spans="1:31" x14ac:dyDescent="0.25">
      <c r="B42" s="5"/>
      <c r="C42" s="4"/>
      <c r="D42" s="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6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</row>
    <row r="43" spans="1:31" x14ac:dyDescent="0.25">
      <c r="B43" s="5"/>
      <c r="C43" s="4"/>
      <c r="D43" s="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6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</row>
    <row r="44" spans="1:31" x14ac:dyDescent="0.25">
      <c r="B44" s="5"/>
      <c r="C44" s="4"/>
      <c r="D44" s="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6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</row>
    <row r="45" spans="1:31" x14ac:dyDescent="0.25">
      <c r="B45" s="5"/>
      <c r="C45" s="4"/>
      <c r="D45" s="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6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</row>
    <row r="46" spans="1:31" x14ac:dyDescent="0.25">
      <c r="B46" s="5"/>
      <c r="C46" s="4"/>
      <c r="D46" s="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6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</row>
    <row r="47" spans="1:31" x14ac:dyDescent="0.25">
      <c r="B47" s="5"/>
      <c r="C47" s="4"/>
      <c r="D47" s="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6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</row>
    <row r="48" spans="1:31" x14ac:dyDescent="0.25">
      <c r="B48" s="5"/>
      <c r="C48" s="4"/>
      <c r="D48" s="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6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</row>
    <row r="49" spans="2:31" x14ac:dyDescent="0.25">
      <c r="B49" s="5"/>
      <c r="C49" s="4"/>
      <c r="D49" s="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6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</row>
    <row r="50" spans="2:31" x14ac:dyDescent="0.25">
      <c r="B50" s="5"/>
      <c r="C50" s="4"/>
      <c r="D50" s="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6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</row>
    <row r="51" spans="2:31" x14ac:dyDescent="0.25">
      <c r="B51" s="5"/>
      <c r="C51" s="4"/>
      <c r="D51" s="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6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</row>
    <row r="52" spans="2:31" x14ac:dyDescent="0.25">
      <c r="B52" s="5"/>
      <c r="C52" s="4"/>
      <c r="D52" s="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6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</row>
    <row r="53" spans="2:31" x14ac:dyDescent="0.25">
      <c r="B53" s="5"/>
      <c r="C53" s="4"/>
      <c r="D53" s="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6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</row>
    <row r="54" spans="2:31" x14ac:dyDescent="0.25">
      <c r="B54" s="5"/>
      <c r="C54" s="4"/>
      <c r="D54" s="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6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</row>
    <row r="55" spans="2:31" x14ac:dyDescent="0.25">
      <c r="B55" s="5"/>
      <c r="C55" s="4"/>
      <c r="D55" s="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6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</row>
    <row r="56" spans="2:31" x14ac:dyDescent="0.25">
      <c r="B56" s="5"/>
      <c r="C56" s="4"/>
      <c r="D56" s="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6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</row>
    <row r="57" spans="2:31" x14ac:dyDescent="0.25">
      <c r="B57" s="5"/>
      <c r="C57" s="4"/>
      <c r="D57" s="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6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</row>
    <row r="58" spans="2:31" x14ac:dyDescent="0.25">
      <c r="B58" s="5"/>
      <c r="C58" s="4"/>
      <c r="D58" s="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6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</row>
    <row r="59" spans="2:31" x14ac:dyDescent="0.25">
      <c r="B59" s="5"/>
      <c r="C59" s="4"/>
      <c r="D59" s="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6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</row>
    <row r="60" spans="2:31" x14ac:dyDescent="0.25">
      <c r="B60" s="5"/>
      <c r="C60" s="4"/>
      <c r="D60" s="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6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</row>
    <row r="61" spans="2:31" x14ac:dyDescent="0.25">
      <c r="B61" s="5"/>
      <c r="C61" s="4"/>
      <c r="D61" s="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6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</row>
    <row r="62" spans="2:31" x14ac:dyDescent="0.25">
      <c r="B62" s="5"/>
      <c r="C62" s="4"/>
      <c r="D62" s="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6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</row>
    <row r="63" spans="2:31" x14ac:dyDescent="0.25">
      <c r="B63" s="5"/>
      <c r="C63" s="4"/>
      <c r="D63" s="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6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</row>
    <row r="64" spans="2:31" x14ac:dyDescent="0.25">
      <c r="B64" s="5"/>
      <c r="C64" s="4"/>
      <c r="D64" s="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6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</row>
    <row r="65" spans="2:31" x14ac:dyDescent="0.25">
      <c r="B65" s="5"/>
      <c r="C65" s="4"/>
      <c r="D65" s="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6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</row>
    <row r="66" spans="2:31" x14ac:dyDescent="0.25">
      <c r="B66" s="5"/>
      <c r="C66" s="4"/>
      <c r="D66" s="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6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</row>
    <row r="67" spans="2:31" x14ac:dyDescent="0.25">
      <c r="B67" s="5"/>
      <c r="C67" s="4"/>
      <c r="D67" s="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6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</row>
    <row r="68" spans="2:31" x14ac:dyDescent="0.25">
      <c r="B68" s="5"/>
      <c r="C68" s="4"/>
      <c r="D68" s="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6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</row>
    <row r="69" spans="2:31" x14ac:dyDescent="0.25">
      <c r="B69" s="5"/>
      <c r="C69" s="4"/>
      <c r="D69" s="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6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</row>
    <row r="70" spans="2:31" x14ac:dyDescent="0.25">
      <c r="B70" s="5"/>
      <c r="C70" s="4"/>
      <c r="D70" s="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6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</row>
    <row r="71" spans="2:31" x14ac:dyDescent="0.25">
      <c r="B71" s="5"/>
      <c r="C71" s="4"/>
      <c r="D71" s="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6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</row>
    <row r="72" spans="2:31" x14ac:dyDescent="0.25">
      <c r="B72" s="5"/>
      <c r="C72" s="4"/>
      <c r="D72" s="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6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</row>
    <row r="73" spans="2:31" x14ac:dyDescent="0.25">
      <c r="B73" s="5"/>
      <c r="C73" s="4"/>
      <c r="D73" s="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6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</row>
    <row r="74" spans="2:31" x14ac:dyDescent="0.25">
      <c r="B74" s="5"/>
      <c r="C74" s="4"/>
      <c r="D74" s="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6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</row>
    <row r="75" spans="2:31" x14ac:dyDescent="0.25">
      <c r="B75" s="5"/>
      <c r="C75" s="4"/>
      <c r="D75" s="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6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</row>
    <row r="76" spans="2:31" x14ac:dyDescent="0.25">
      <c r="B76" s="5"/>
      <c r="C76" s="4"/>
      <c r="D76" s="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6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</row>
    <row r="77" spans="2:31" x14ac:dyDescent="0.25">
      <c r="B77" s="5"/>
      <c r="C77" s="4"/>
      <c r="D77" s="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6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</row>
    <row r="78" spans="2:31" x14ac:dyDescent="0.25">
      <c r="B78" s="5"/>
      <c r="C78" s="4"/>
      <c r="D78" s="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6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</row>
    <row r="79" spans="2:31" x14ac:dyDescent="0.25">
      <c r="B79" s="5"/>
      <c r="C79" s="4"/>
      <c r="D79" s="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6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</row>
    <row r="80" spans="2:31" x14ac:dyDescent="0.25">
      <c r="B80" s="5"/>
      <c r="C80" s="4"/>
      <c r="D80" s="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6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</row>
    <row r="81" spans="2:31" x14ac:dyDescent="0.25">
      <c r="B81" s="5"/>
      <c r="C81" s="4"/>
      <c r="D81" s="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6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</row>
    <row r="82" spans="2:31" x14ac:dyDescent="0.25">
      <c r="B82" s="5"/>
      <c r="C82" s="4"/>
      <c r="D82" s="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6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</row>
    <row r="83" spans="2:31" x14ac:dyDescent="0.25">
      <c r="B83" s="5"/>
      <c r="C83" s="4"/>
      <c r="D83" s="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6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</row>
    <row r="84" spans="2:31" x14ac:dyDescent="0.25">
      <c r="B84" s="5"/>
      <c r="C84" s="4"/>
      <c r="D84" s="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6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</row>
    <row r="85" spans="2:31" x14ac:dyDescent="0.25">
      <c r="B85" s="5"/>
      <c r="C85" s="4"/>
      <c r="D85" s="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6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</row>
    <row r="86" spans="2:31" x14ac:dyDescent="0.25">
      <c r="B86" s="5"/>
      <c r="C86" s="4"/>
      <c r="D86" s="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6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</row>
    <row r="87" spans="2:31" x14ac:dyDescent="0.25">
      <c r="B87" s="5"/>
      <c r="C87" s="4"/>
      <c r="D87" s="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6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</row>
    <row r="88" spans="2:31" x14ac:dyDescent="0.25">
      <c r="B88" s="5"/>
      <c r="C88" s="4"/>
      <c r="D88" s="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6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</row>
    <row r="89" spans="2:31" x14ac:dyDescent="0.25">
      <c r="B89" s="5"/>
      <c r="C89" s="4"/>
      <c r="D89" s="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6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</row>
    <row r="90" spans="2:31" x14ac:dyDescent="0.25">
      <c r="B90" s="5"/>
      <c r="C90" s="4"/>
      <c r="D90" s="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6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</row>
    <row r="91" spans="2:31" x14ac:dyDescent="0.25">
      <c r="B91" s="5"/>
      <c r="C91" s="4"/>
      <c r="D91" s="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6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</row>
    <row r="92" spans="2:31" x14ac:dyDescent="0.25">
      <c r="B92" s="5"/>
      <c r="C92" s="4"/>
      <c r="D92" s="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6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</row>
    <row r="93" spans="2:31" x14ac:dyDescent="0.25">
      <c r="B93" s="5"/>
      <c r="C93" s="4"/>
      <c r="D93" s="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6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</row>
    <row r="94" spans="2:31" x14ac:dyDescent="0.25">
      <c r="B94" s="5"/>
      <c r="C94" s="4"/>
      <c r="D94" s="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6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</row>
    <row r="95" spans="2:31" x14ac:dyDescent="0.25">
      <c r="B95" s="5"/>
      <c r="C95" s="4"/>
      <c r="D95" s="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6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</row>
    <row r="96" spans="2:31" x14ac:dyDescent="0.25">
      <c r="B96" s="5"/>
      <c r="C96" s="4"/>
      <c r="D96" s="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6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</row>
    <row r="97" spans="2:31" x14ac:dyDescent="0.25">
      <c r="B97" s="5"/>
      <c r="C97" s="4"/>
      <c r="D97" s="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6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</row>
    <row r="98" spans="2:31" x14ac:dyDescent="0.25">
      <c r="B98" s="5"/>
      <c r="C98" s="4"/>
      <c r="D98" s="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6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</row>
    <row r="99" spans="2:31" x14ac:dyDescent="0.25">
      <c r="B99" s="5"/>
      <c r="C99" s="4"/>
      <c r="D99" s="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6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</row>
    <row r="100" spans="2:31" x14ac:dyDescent="0.25">
      <c r="B100" s="5"/>
      <c r="C100" s="4"/>
      <c r="D100" s="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6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</row>
    <row r="101" spans="2:31" x14ac:dyDescent="0.25">
      <c r="B101" s="5"/>
      <c r="C101" s="4"/>
      <c r="D101" s="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6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</row>
    <row r="102" spans="2:31" x14ac:dyDescent="0.25">
      <c r="B102" s="5"/>
      <c r="C102" s="4"/>
      <c r="D102" s="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6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</row>
    <row r="103" spans="2:31" x14ac:dyDescent="0.25">
      <c r="B103" s="5"/>
      <c r="C103" s="4"/>
      <c r="D103" s="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6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</row>
    <row r="104" spans="2:31" x14ac:dyDescent="0.25">
      <c r="B104" s="5"/>
      <c r="C104" s="4"/>
      <c r="D104" s="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6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</row>
    <row r="105" spans="2:31" x14ac:dyDescent="0.25">
      <c r="B105" s="5"/>
      <c r="C105" s="4"/>
      <c r="D105" s="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6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</row>
    <row r="106" spans="2:31" x14ac:dyDescent="0.25">
      <c r="B106" s="5"/>
      <c r="C106" s="4"/>
      <c r="D106" s="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6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</row>
    <row r="107" spans="2:31" x14ac:dyDescent="0.25">
      <c r="B107" s="5"/>
      <c r="C107" s="4"/>
      <c r="D107" s="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6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</row>
    <row r="108" spans="2:31" x14ac:dyDescent="0.25">
      <c r="B108" s="5"/>
      <c r="C108" s="4"/>
      <c r="D108" s="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6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</row>
    <row r="109" spans="2:31" x14ac:dyDescent="0.25">
      <c r="B109" s="5"/>
      <c r="C109" s="4"/>
      <c r="D109" s="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6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</row>
    <row r="110" spans="2:31" x14ac:dyDescent="0.25">
      <c r="B110" s="5"/>
      <c r="C110" s="4"/>
      <c r="D110" s="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6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</row>
    <row r="111" spans="2:31" x14ac:dyDescent="0.25">
      <c r="B111" s="5"/>
      <c r="C111" s="4"/>
      <c r="D111" s="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6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</row>
    <row r="112" spans="2:31" x14ac:dyDescent="0.25">
      <c r="E112" s="27"/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  <c r="R112" s="27"/>
      <c r="S112" s="27"/>
      <c r="T112" s="28"/>
    </row>
    <row r="113" spans="5:20" x14ac:dyDescent="0.25">
      <c r="E113" s="27"/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  <c r="R113" s="27"/>
      <c r="S113" s="27"/>
      <c r="T113" s="28"/>
    </row>
    <row r="114" spans="5:20" x14ac:dyDescent="0.25">
      <c r="E114" s="27"/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  <c r="R114" s="27"/>
      <c r="S114" s="27"/>
      <c r="T114" s="28"/>
    </row>
    <row r="115" spans="5:20" x14ac:dyDescent="0.25">
      <c r="E115" s="27"/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  <c r="R115" s="27"/>
      <c r="S115" s="27"/>
      <c r="T115" s="28"/>
    </row>
    <row r="116" spans="5:20" x14ac:dyDescent="0.25">
      <c r="E116" s="27"/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  <c r="R116" s="27"/>
      <c r="S116" s="27"/>
      <c r="T116" s="28"/>
    </row>
    <row r="117" spans="5:20" x14ac:dyDescent="0.25">
      <c r="E117" s="27"/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8"/>
    </row>
    <row r="118" spans="5:20" x14ac:dyDescent="0.25">
      <c r="E118" s="27"/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28"/>
    </row>
    <row r="119" spans="5:20" x14ac:dyDescent="0.25">
      <c r="E119" s="27"/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28"/>
    </row>
    <row r="120" spans="5:20" x14ac:dyDescent="0.25">
      <c r="E120" s="27"/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  <c r="R120" s="27"/>
      <c r="S120" s="27"/>
      <c r="T120" s="28"/>
    </row>
    <row r="121" spans="5:20" x14ac:dyDescent="0.25">
      <c r="E121" s="27"/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  <c r="R121" s="27"/>
      <c r="S121" s="27"/>
      <c r="T121" s="28"/>
    </row>
    <row r="122" spans="5:20" x14ac:dyDescent="0.25">
      <c r="E122" s="27"/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  <c r="R122" s="27"/>
      <c r="S122" s="27"/>
      <c r="T122" s="28"/>
    </row>
    <row r="123" spans="5:20" x14ac:dyDescent="0.25">
      <c r="E123" s="27"/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8"/>
    </row>
    <row r="124" spans="5:20" x14ac:dyDescent="0.25">
      <c r="E124" s="27"/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  <c r="R124" s="27"/>
      <c r="S124" s="27"/>
      <c r="T124" s="28"/>
    </row>
    <row r="125" spans="5:20" x14ac:dyDescent="0.25">
      <c r="E125" s="27"/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28"/>
    </row>
    <row r="126" spans="5:20" x14ac:dyDescent="0.25">
      <c r="E126" s="27"/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8"/>
    </row>
    <row r="127" spans="5:20" x14ac:dyDescent="0.25">
      <c r="E127" s="27"/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8"/>
    </row>
    <row r="128" spans="5:20" x14ac:dyDescent="0.25"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8"/>
    </row>
    <row r="129" spans="5:20" x14ac:dyDescent="0.25">
      <c r="E129" s="27"/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27"/>
      <c r="T129" s="28"/>
    </row>
    <row r="130" spans="5:20" x14ac:dyDescent="0.25">
      <c r="E130" s="27"/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7"/>
      <c r="T130" s="28"/>
    </row>
    <row r="131" spans="5:20" x14ac:dyDescent="0.25">
      <c r="E131" s="27"/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  <c r="R131" s="27"/>
      <c r="S131" s="27"/>
      <c r="T131" s="28"/>
    </row>
    <row r="132" spans="5:20" x14ac:dyDescent="0.25">
      <c r="E132" s="27"/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7"/>
      <c r="T132" s="28"/>
    </row>
    <row r="133" spans="5:20" x14ac:dyDescent="0.25">
      <c r="E133" s="27"/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  <c r="R133" s="27"/>
      <c r="S133" s="27"/>
      <c r="T133" s="28"/>
    </row>
    <row r="134" spans="5:20" x14ac:dyDescent="0.25">
      <c r="E134" s="27"/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  <c r="R134" s="27"/>
      <c r="S134" s="27"/>
      <c r="T134" s="28"/>
    </row>
    <row r="135" spans="5:20" x14ac:dyDescent="0.25">
      <c r="E135" s="27"/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  <c r="R135" s="27"/>
      <c r="S135" s="27"/>
      <c r="T135" s="28"/>
    </row>
    <row r="136" spans="5:20" x14ac:dyDescent="0.25">
      <c r="E136" s="27"/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  <c r="R136" s="27"/>
      <c r="S136" s="27"/>
      <c r="T136" s="28"/>
    </row>
    <row r="137" spans="5:20" x14ac:dyDescent="0.25">
      <c r="E137" s="27"/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  <c r="R137" s="27"/>
      <c r="S137" s="27"/>
      <c r="T137" s="28"/>
    </row>
    <row r="138" spans="5:20" x14ac:dyDescent="0.25">
      <c r="E138" s="27"/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  <c r="R138" s="27"/>
      <c r="S138" s="27"/>
      <c r="T138" s="28"/>
    </row>
    <row r="139" spans="5:20" x14ac:dyDescent="0.25">
      <c r="E139" s="27"/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  <c r="R139" s="27"/>
      <c r="S139" s="27"/>
      <c r="T139" s="28"/>
    </row>
    <row r="140" spans="5:20" x14ac:dyDescent="0.25">
      <c r="E140" s="27"/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  <c r="R140" s="27"/>
      <c r="S140" s="27"/>
      <c r="T140" s="28"/>
    </row>
    <row r="141" spans="5:20" x14ac:dyDescent="0.25">
      <c r="E141" s="27"/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28"/>
    </row>
    <row r="142" spans="5:20" x14ac:dyDescent="0.25">
      <c r="E142" s="27"/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  <c r="R142" s="27"/>
      <c r="S142" s="27"/>
      <c r="T142" s="28"/>
    </row>
    <row r="143" spans="5:20" x14ac:dyDescent="0.25">
      <c r="E143" s="27"/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  <c r="R143" s="27"/>
      <c r="S143" s="27"/>
      <c r="T143" s="28"/>
    </row>
    <row r="144" spans="5:20" x14ac:dyDescent="0.25">
      <c r="E144" s="27"/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  <c r="R144" s="27"/>
      <c r="S144" s="27"/>
      <c r="T144" s="28"/>
    </row>
  </sheetData>
  <mergeCells count="23">
    <mergeCell ref="T18:T19"/>
    <mergeCell ref="E18:E19"/>
    <mergeCell ref="F18:F19"/>
    <mergeCell ref="I18:I19"/>
    <mergeCell ref="L18:L19"/>
    <mergeCell ref="K18:K19"/>
    <mergeCell ref="J18:J19"/>
    <mergeCell ref="R4:T4"/>
    <mergeCell ref="Q18:Q19"/>
    <mergeCell ref="M18:M19"/>
    <mergeCell ref="P18:P19"/>
    <mergeCell ref="O18:O19"/>
    <mergeCell ref="S18:S19"/>
    <mergeCell ref="R18:R19"/>
    <mergeCell ref="N18:N19"/>
    <mergeCell ref="R5:T5"/>
    <mergeCell ref="A15:T15"/>
    <mergeCell ref="B18:B19"/>
    <mergeCell ref="A18:A19"/>
    <mergeCell ref="C18:C19"/>
    <mergeCell ref="D18:D19"/>
    <mergeCell ref="H18:H19"/>
    <mergeCell ref="G18:G19"/>
  </mergeCells>
  <phoneticPr fontId="0" type="noConversion"/>
  <printOptions horizontalCentered="1"/>
  <pageMargins left="0.23622047244094491" right="0.23622047244094491" top="0.98425196850393704" bottom="0.19685039370078741" header="0.31496062992125984" footer="0.31496062992125984"/>
  <pageSetup paperSize="9" scale="29" fitToHeight="0" orientation="landscape" r:id="rId1"/>
  <headerFooter alignWithMargins="0">
    <oddFooter xml:space="preserve">&amp;C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81F1BDB-0682-4FF8-BAB1-BB1F82D9D793}">
  <ds:schemaRefs>
    <ds:schemaRef ds:uri="http://schemas.openxmlformats.org/package/2006/metadata/core-properties"/>
    <ds:schemaRef ds:uri="http://purl.org/dc/elements/1.1/"/>
    <ds:schemaRef ds:uri="http://www.w3.org/XML/1998/namespace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microsoft.com/office/2006/metadata/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Приложение 11</vt:lpstr>
      <vt:lpstr>Date</vt:lpstr>
      <vt:lpstr>Law</vt:lpstr>
      <vt:lpstr>ReportNameYear</vt:lpstr>
      <vt:lpstr>TableHeaderYear1</vt:lpstr>
      <vt:lpstr>TableHeaderYear2</vt:lpstr>
      <vt:lpstr>TableHeaderYear3</vt:lpstr>
      <vt:lpstr>Unit</vt:lpstr>
      <vt:lpstr>Year</vt:lpstr>
      <vt:lpstr>Year1</vt:lpstr>
      <vt:lpstr>Year2Year3</vt:lpstr>
      <vt:lpstr>'Приложение 11'!Заголовки_для_печати</vt:lpstr>
      <vt:lpstr>'Приложение 11'!Область_печати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2020-12-06T21:35:54Z</cp:lastPrinted>
  <dcterms:created xsi:type="dcterms:W3CDTF">2005-09-08T01:35:00Z</dcterms:created>
  <dcterms:modified xsi:type="dcterms:W3CDTF">2020-12-23T21:20:09Z</dcterms:modified>
</cp:coreProperties>
</file>